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C2343886-1681-CE41-BD34-AF5F641E9710}" xr6:coauthVersionLast="47" xr6:coauthVersionMax="47" xr10:uidLastSave="{00000000-0000-0000-0000-000000000000}"/>
  <bookViews>
    <workbookView xWindow="0" yWindow="760" windowWidth="30240" windowHeight="17920" activeTab="3" xr2:uid="{00000000-000D-0000-FFFF-FFFF00000000}"/>
  </bookViews>
  <sheets>
    <sheet name="Raw Data" sheetId="1" r:id="rId1"/>
    <sheet name="Processed Data" sheetId="2" r:id="rId2"/>
    <sheet name="Data Comparison" sheetId="3" r:id="rId3"/>
    <sheet name="Revised Chart" sheetId="5" r:id="rId4"/>
    <sheet name="Revised Chart (2)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6" l="1"/>
  <c r="E31" i="6"/>
  <c r="F26" i="6"/>
  <c r="F19" i="6"/>
  <c r="F18" i="6"/>
  <c r="E17" i="6"/>
  <c r="E16" i="6"/>
  <c r="E15" i="6"/>
  <c r="E25" i="6" s="1"/>
  <c r="E14" i="6"/>
  <c r="E24" i="6" s="1"/>
  <c r="D14" i="6"/>
  <c r="D24" i="6" s="1"/>
  <c r="F13" i="6"/>
  <c r="F23" i="6" s="1"/>
  <c r="E13" i="6"/>
  <c r="E23" i="6" s="1"/>
  <c r="D13" i="6"/>
  <c r="D23" i="6" s="1"/>
  <c r="C13" i="6"/>
  <c r="C23" i="6" s="1"/>
  <c r="F26" i="5"/>
  <c r="E25" i="5"/>
  <c r="C23" i="5"/>
  <c r="F19" i="5"/>
  <c r="F18" i="5"/>
  <c r="F32" i="5" s="1"/>
  <c r="E17" i="5"/>
  <c r="E16" i="5"/>
  <c r="E15" i="5"/>
  <c r="E31" i="5" s="1"/>
  <c r="E14" i="5"/>
  <c r="E24" i="5" s="1"/>
  <c r="D14" i="5"/>
  <c r="D24" i="5" s="1"/>
  <c r="F13" i="5"/>
  <c r="F23" i="5" s="1"/>
  <c r="E13" i="5"/>
  <c r="E23" i="5" s="1"/>
  <c r="D13" i="5"/>
  <c r="D23" i="5" s="1"/>
  <c r="C13" i="5"/>
</calcChain>
</file>

<file path=xl/sharedStrings.xml><?xml version="1.0" encoding="utf-8"?>
<sst xmlns="http://schemas.openxmlformats.org/spreadsheetml/2006/main" count="127" uniqueCount="59">
  <si>
    <t>##BLOCKS= 1</t>
  </si>
  <si>
    <t>Plate:</t>
  </si>
  <si>
    <t>Plate1</t>
  </si>
  <si>
    <t>PlateFormat</t>
  </si>
  <si>
    <t>Endpoint</t>
  </si>
  <si>
    <t>Luminescence</t>
  </si>
  <si>
    <t>Raw</t>
  </si>
  <si>
    <t>Temperature(¡C)</t>
  </si>
  <si>
    <t>~End</t>
  </si>
  <si>
    <t>Original Filename: 230615_BM_invitro_plate; Date Last Saved: 6/15/2023 5:33:19 PM</t>
  </si>
  <si>
    <t>DNA only</t>
  </si>
  <si>
    <t>Buffer &amp; Substrate</t>
  </si>
  <si>
    <t>Buffer</t>
  </si>
  <si>
    <t>InVitro_Marisa</t>
  </si>
  <si>
    <t>InVitro_230526</t>
  </si>
  <si>
    <t>InVitro_230511</t>
  </si>
  <si>
    <t>Kit Ribosomes</t>
  </si>
  <si>
    <t>EC_230429_1</t>
  </si>
  <si>
    <t>EC_230520_1</t>
  </si>
  <si>
    <t>EC_230520_2</t>
  </si>
  <si>
    <t>EC_230520_3</t>
  </si>
  <si>
    <t>EC_230607_1</t>
  </si>
  <si>
    <t>EC_230607_2</t>
  </si>
  <si>
    <t>InVitro_230615</t>
  </si>
  <si>
    <t>May 11 Assay</t>
  </si>
  <si>
    <t>May 26 Assay</t>
  </si>
  <si>
    <t>June 15 Assay</t>
  </si>
  <si>
    <t>April 29 Sample</t>
  </si>
  <si>
    <t>May 20 Sample 1</t>
  </si>
  <si>
    <t>May 20 Sample 2</t>
  </si>
  <si>
    <t>May 20 Sample 3</t>
  </si>
  <si>
    <t>June 7 Sample 1</t>
  </si>
  <si>
    <t>June 7 Sample 2</t>
  </si>
  <si>
    <t>E. coli 1</t>
  </si>
  <si>
    <t>E. coli 2</t>
  </si>
  <si>
    <t>Raw RLU</t>
  </si>
  <si>
    <t>Adjusted RLU</t>
  </si>
  <si>
    <t>RLU</t>
  </si>
  <si>
    <t>Ec Purification 1 (1 replicate)</t>
  </si>
  <si>
    <t>Ec Purification 2 (3 replicates)</t>
  </si>
  <si>
    <t>Ec Purification 3 (2 replicates)</t>
  </si>
  <si>
    <t>Std Dev</t>
  </si>
  <si>
    <t>Ec Purification 1</t>
  </si>
  <si>
    <t>Ec Purification 2</t>
  </si>
  <si>
    <t>Ec Purification 3</t>
  </si>
  <si>
    <t>Purification 1</t>
  </si>
  <si>
    <t>Purification 2</t>
  </si>
  <si>
    <t>Purification 3</t>
  </si>
  <si>
    <t>Assay 1</t>
  </si>
  <si>
    <t>Assay 2</t>
  </si>
  <si>
    <t>Assay 3</t>
  </si>
  <si>
    <t>Sample ID</t>
  </si>
  <si>
    <t>Kit Ribosomes 1</t>
  </si>
  <si>
    <t>Kit Ribosomes 2</t>
  </si>
  <si>
    <t>Kit Ribosomes 3</t>
  </si>
  <si>
    <t>E. coli Ribosomes 1.1</t>
  </si>
  <si>
    <t>E. coli Ribosomes 1.2</t>
  </si>
  <si>
    <t>E. coli Ribosomes 2.2</t>
  </si>
  <si>
    <t>E. coli Ribosomes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</si>
</sst>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" fillId="0" borderId="0"/>
  </cellStyleXfs>
  <cellXfs count="11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19" fillId="0" borderId="0" xfId="42"/>
    <xf numFmtId="0" fontId="1" fillId="0" borderId="0" xfId="43"/>
    <xf numFmtId="0" fontId="17" fillId="0" borderId="0" xfId="0" applyFont="1"/>
    <xf numFmtId="0" fontId="20" fillId="0" borderId="0" xfId="43" applyFont="1"/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4EE771D-4385-4C9E-8C95-7CAC4B83B2CB}"/>
    <cellStyle name="Normal 2 2" xfId="43" xr:uid="{0AAC320E-0BBB-7A46-A578-FE176C260F9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3300"/>
      <color rgb="FFFF9900"/>
      <color rgb="FFFF9933"/>
      <color rgb="FFFFCC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Luminescence Values for In Vitro Assay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'Processed Data'!$B$2:$B$7</c:f>
              <c:strCache>
                <c:ptCount val="6"/>
                <c:pt idx="0">
                  <c:v>Kit Ribosomes</c:v>
                </c:pt>
                <c:pt idx="1">
                  <c:v>E. coli 1</c:v>
                </c:pt>
                <c:pt idx="2">
                  <c:v>E. coli 2</c:v>
                </c:pt>
                <c:pt idx="3">
                  <c:v>DNA only</c:v>
                </c:pt>
                <c:pt idx="4">
                  <c:v>Buffer &amp; Substrate</c:v>
                </c:pt>
                <c:pt idx="5">
                  <c:v>Buffer</c:v>
                </c:pt>
              </c:strCache>
            </c:strRef>
          </c:cat>
          <c:val>
            <c:numRef>
              <c:f>'Processed Data'!$C$2:$C$7</c:f>
              <c:numCache>
                <c:formatCode>General</c:formatCode>
                <c:ptCount val="6"/>
                <c:pt idx="0">
                  <c:v>48637440</c:v>
                </c:pt>
                <c:pt idx="1">
                  <c:v>40324380</c:v>
                </c:pt>
                <c:pt idx="2">
                  <c:v>48206636</c:v>
                </c:pt>
                <c:pt idx="3">
                  <c:v>289</c:v>
                </c:pt>
                <c:pt idx="4">
                  <c:v>300</c:v>
                </c:pt>
                <c:pt idx="5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5E-4546-91B3-EB6091DFC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077328"/>
        <c:axId val="651073008"/>
      </c:barChart>
      <c:catAx>
        <c:axId val="65107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73008"/>
        <c:crosses val="autoZero"/>
        <c:auto val="1"/>
        <c:lblAlgn val="ctr"/>
        <c:lblOffset val="100"/>
        <c:noMultiLvlLbl val="0"/>
      </c:catAx>
      <c:valAx>
        <c:axId val="65107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7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Relative Luminescence Values for Purified MRE600 Ribosomes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Comparison'!$C$2</c:f>
              <c:strCache>
                <c:ptCount val="1"/>
                <c:pt idx="0">
                  <c:v>InVitro_Marisa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Comparison'!$B$3:$B$10</c:f>
              <c:strCache>
                <c:ptCount val="8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EC_230607_1</c:v>
                </c:pt>
                <c:pt idx="6">
                  <c:v>EC_230607_2</c:v>
                </c:pt>
                <c:pt idx="7">
                  <c:v>DNA only</c:v>
                </c:pt>
              </c:strCache>
            </c:strRef>
          </c:cat>
          <c:val>
            <c:numRef>
              <c:f>'Data Comparison'!$C$3:$C$10</c:f>
              <c:numCache>
                <c:formatCode>General</c:formatCode>
                <c:ptCount val="8"/>
                <c:pt idx="0">
                  <c:v>32396028</c:v>
                </c:pt>
                <c:pt idx="7">
                  <c:v>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C-46ED-8895-45CAC4BF9B65}"/>
            </c:ext>
          </c:extLst>
        </c:ser>
        <c:ser>
          <c:idx val="1"/>
          <c:order val="1"/>
          <c:tx>
            <c:strRef>
              <c:f>'Data Comparison'!$D$2</c:f>
              <c:strCache>
                <c:ptCount val="1"/>
                <c:pt idx="0">
                  <c:v>InVitro_230511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Comparison'!$B$3:$B$10</c:f>
              <c:strCache>
                <c:ptCount val="8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EC_230607_1</c:v>
                </c:pt>
                <c:pt idx="6">
                  <c:v>EC_230607_2</c:v>
                </c:pt>
                <c:pt idx="7">
                  <c:v>DNA only</c:v>
                </c:pt>
              </c:strCache>
            </c:strRef>
          </c:cat>
          <c:val>
            <c:numRef>
              <c:f>'Data Comparison'!$D$3:$D$10</c:f>
              <c:numCache>
                <c:formatCode>General</c:formatCode>
                <c:ptCount val="8"/>
                <c:pt idx="0">
                  <c:v>19000000</c:v>
                </c:pt>
                <c:pt idx="1">
                  <c:v>33000000</c:v>
                </c:pt>
                <c:pt idx="7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3C-46ED-8895-45CAC4BF9B65}"/>
            </c:ext>
          </c:extLst>
        </c:ser>
        <c:ser>
          <c:idx val="2"/>
          <c:order val="2"/>
          <c:tx>
            <c:strRef>
              <c:f>'Data Comparison'!$E$2</c:f>
              <c:strCache>
                <c:ptCount val="1"/>
                <c:pt idx="0">
                  <c:v>InVitro_230526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Comparison'!$B$3:$B$10</c:f>
              <c:strCache>
                <c:ptCount val="8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EC_230607_1</c:v>
                </c:pt>
                <c:pt idx="6">
                  <c:v>EC_230607_2</c:v>
                </c:pt>
                <c:pt idx="7">
                  <c:v>DNA only</c:v>
                </c:pt>
              </c:strCache>
            </c:strRef>
          </c:cat>
          <c:val>
            <c:numRef>
              <c:f>'Data Comparison'!$E$3:$E$10</c:f>
              <c:numCache>
                <c:formatCode>General</c:formatCode>
                <c:ptCount val="8"/>
                <c:pt idx="0">
                  <c:v>46201684</c:v>
                </c:pt>
                <c:pt idx="1">
                  <c:v>24812542</c:v>
                </c:pt>
                <c:pt idx="2">
                  <c:v>28041820</c:v>
                </c:pt>
                <c:pt idx="3">
                  <c:v>33100872</c:v>
                </c:pt>
                <c:pt idx="4">
                  <c:v>32990776</c:v>
                </c:pt>
                <c:pt idx="7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3C-46ED-8895-45CAC4BF9B65}"/>
            </c:ext>
          </c:extLst>
        </c:ser>
        <c:ser>
          <c:idx val="3"/>
          <c:order val="3"/>
          <c:tx>
            <c:strRef>
              <c:f>'Data Comparison'!$F$2</c:f>
              <c:strCache>
                <c:ptCount val="1"/>
                <c:pt idx="0">
                  <c:v>InVitro_230615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'Data Comparison'!$B$3:$B$10</c:f>
              <c:strCache>
                <c:ptCount val="8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EC_230607_1</c:v>
                </c:pt>
                <c:pt idx="6">
                  <c:v>EC_230607_2</c:v>
                </c:pt>
                <c:pt idx="7">
                  <c:v>DNA only</c:v>
                </c:pt>
              </c:strCache>
            </c:strRef>
          </c:cat>
          <c:val>
            <c:numRef>
              <c:f>'Data Comparison'!$F$3:$F$10</c:f>
              <c:numCache>
                <c:formatCode>General</c:formatCode>
                <c:ptCount val="8"/>
                <c:pt idx="0">
                  <c:v>48637440</c:v>
                </c:pt>
                <c:pt idx="5">
                  <c:v>40324380</c:v>
                </c:pt>
                <c:pt idx="6">
                  <c:v>48206636</c:v>
                </c:pt>
                <c:pt idx="7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3C-46ED-8895-45CAC4BF9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151392"/>
        <c:axId val="258129792"/>
      </c:barChart>
      <c:catAx>
        <c:axId val="25815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29792"/>
        <c:crosses val="autoZero"/>
        <c:auto val="1"/>
        <c:lblAlgn val="ctr"/>
        <c:lblOffset val="100"/>
        <c:noMultiLvlLbl val="0"/>
      </c:catAx>
      <c:valAx>
        <c:axId val="25812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Relative Luminescence Values for Purified MRE600 Ribosomes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'Data Comparison'!$C$13</c:f>
              <c:strCache>
                <c:ptCount val="1"/>
                <c:pt idx="0">
                  <c:v>May 11 Assay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'Data Comparison'!$B$14:$B$21</c:f>
              <c:strCache>
                <c:ptCount val="8"/>
                <c:pt idx="0">
                  <c:v>Kit Ribosomes</c:v>
                </c:pt>
                <c:pt idx="1">
                  <c:v>April 29 Sample</c:v>
                </c:pt>
                <c:pt idx="2">
                  <c:v>May 20 Sample 1</c:v>
                </c:pt>
                <c:pt idx="3">
                  <c:v>May 20 Sample 2</c:v>
                </c:pt>
                <c:pt idx="4">
                  <c:v>May 20 Sample 3</c:v>
                </c:pt>
                <c:pt idx="5">
                  <c:v>June 7 Sample 1</c:v>
                </c:pt>
                <c:pt idx="6">
                  <c:v>June 7 Sample 2</c:v>
                </c:pt>
                <c:pt idx="7">
                  <c:v>DNA only</c:v>
                </c:pt>
              </c:strCache>
            </c:strRef>
          </c:cat>
          <c:val>
            <c:numRef>
              <c:f>'Data Comparison'!$C$14:$C$21</c:f>
              <c:numCache>
                <c:formatCode>General</c:formatCode>
                <c:ptCount val="8"/>
                <c:pt idx="0">
                  <c:v>19000000</c:v>
                </c:pt>
                <c:pt idx="1">
                  <c:v>33000000</c:v>
                </c:pt>
                <c:pt idx="7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D-5249-9F6F-6C0702D39945}"/>
            </c:ext>
          </c:extLst>
        </c:ser>
        <c:ser>
          <c:idx val="2"/>
          <c:order val="1"/>
          <c:tx>
            <c:strRef>
              <c:f>'Data Comparison'!$D$13</c:f>
              <c:strCache>
                <c:ptCount val="1"/>
                <c:pt idx="0">
                  <c:v>May 26 Assay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'Data Comparison'!$B$14:$B$21</c:f>
              <c:strCache>
                <c:ptCount val="8"/>
                <c:pt idx="0">
                  <c:v>Kit Ribosomes</c:v>
                </c:pt>
                <c:pt idx="1">
                  <c:v>April 29 Sample</c:v>
                </c:pt>
                <c:pt idx="2">
                  <c:v>May 20 Sample 1</c:v>
                </c:pt>
                <c:pt idx="3">
                  <c:v>May 20 Sample 2</c:v>
                </c:pt>
                <c:pt idx="4">
                  <c:v>May 20 Sample 3</c:v>
                </c:pt>
                <c:pt idx="5">
                  <c:v>June 7 Sample 1</c:v>
                </c:pt>
                <c:pt idx="6">
                  <c:v>June 7 Sample 2</c:v>
                </c:pt>
                <c:pt idx="7">
                  <c:v>DNA only</c:v>
                </c:pt>
              </c:strCache>
            </c:strRef>
          </c:cat>
          <c:val>
            <c:numRef>
              <c:f>'Data Comparison'!$D$14:$D$21</c:f>
              <c:numCache>
                <c:formatCode>General</c:formatCode>
                <c:ptCount val="8"/>
                <c:pt idx="0">
                  <c:v>46201684</c:v>
                </c:pt>
                <c:pt idx="1">
                  <c:v>24812542</c:v>
                </c:pt>
                <c:pt idx="2">
                  <c:v>28041820</c:v>
                </c:pt>
                <c:pt idx="3">
                  <c:v>33100872</c:v>
                </c:pt>
                <c:pt idx="4">
                  <c:v>32990776</c:v>
                </c:pt>
                <c:pt idx="7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D-5249-9F6F-6C0702D39945}"/>
            </c:ext>
          </c:extLst>
        </c:ser>
        <c:ser>
          <c:idx val="3"/>
          <c:order val="2"/>
          <c:tx>
            <c:strRef>
              <c:f>'Data Comparison'!$E$13</c:f>
              <c:strCache>
                <c:ptCount val="1"/>
                <c:pt idx="0">
                  <c:v>June 15 Assay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Comparison'!$B$14:$B$21</c:f>
              <c:strCache>
                <c:ptCount val="8"/>
                <c:pt idx="0">
                  <c:v>Kit Ribosomes</c:v>
                </c:pt>
                <c:pt idx="1">
                  <c:v>April 29 Sample</c:v>
                </c:pt>
                <c:pt idx="2">
                  <c:v>May 20 Sample 1</c:v>
                </c:pt>
                <c:pt idx="3">
                  <c:v>May 20 Sample 2</c:v>
                </c:pt>
                <c:pt idx="4">
                  <c:v>May 20 Sample 3</c:v>
                </c:pt>
                <c:pt idx="5">
                  <c:v>June 7 Sample 1</c:v>
                </c:pt>
                <c:pt idx="6">
                  <c:v>June 7 Sample 2</c:v>
                </c:pt>
                <c:pt idx="7">
                  <c:v>DNA only</c:v>
                </c:pt>
              </c:strCache>
            </c:strRef>
          </c:cat>
          <c:val>
            <c:numRef>
              <c:f>'Data Comparison'!$E$14:$E$21</c:f>
              <c:numCache>
                <c:formatCode>General</c:formatCode>
                <c:ptCount val="8"/>
                <c:pt idx="0">
                  <c:v>48637440</c:v>
                </c:pt>
                <c:pt idx="5">
                  <c:v>40324380</c:v>
                </c:pt>
                <c:pt idx="6">
                  <c:v>48206636</c:v>
                </c:pt>
                <c:pt idx="7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AD-5249-9F6F-6C0702D39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151392"/>
        <c:axId val="258129792"/>
      </c:barChart>
      <c:catAx>
        <c:axId val="258151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29792"/>
        <c:crosses val="autoZero"/>
        <c:auto val="1"/>
        <c:lblAlgn val="ctr"/>
        <c:lblOffset val="100"/>
        <c:noMultiLvlLbl val="0"/>
      </c:catAx>
      <c:valAx>
        <c:axId val="25812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Luminescence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7593213741944"/>
          <c:y val="5.7713212453947837E-2"/>
          <c:w val="0.5784658936099647"/>
          <c:h val="0.813703546443631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'Revised Chart'!$B$23</c:f>
              <c:strCache>
                <c:ptCount val="1"/>
                <c:pt idx="0">
                  <c:v>Kit Ribosomes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'Revised Chart'!$D$22:$F$22</c:f>
              <c:strCache>
                <c:ptCount val="3"/>
                <c:pt idx="0">
                  <c:v>May 11 Assay</c:v>
                </c:pt>
                <c:pt idx="1">
                  <c:v>May 26 Assay</c:v>
                </c:pt>
                <c:pt idx="2">
                  <c:v>June 15 Assay</c:v>
                </c:pt>
              </c:strCache>
            </c:strRef>
          </c:cat>
          <c:val>
            <c:numRef>
              <c:f>'Revised Chart'!$D$23:$F$23</c:f>
              <c:numCache>
                <c:formatCode>General</c:formatCode>
                <c:ptCount val="3"/>
                <c:pt idx="0">
                  <c:v>18999956</c:v>
                </c:pt>
                <c:pt idx="1">
                  <c:v>46201514</c:v>
                </c:pt>
                <c:pt idx="2">
                  <c:v>48637151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B-9F4A-8657-0E2C40671804}"/>
            </c:ext>
          </c:extLst>
        </c:ser>
        <c:ser>
          <c:idx val="1"/>
          <c:order val="1"/>
          <c:tx>
            <c:strRef>
              <c:f>'Revised Chart'!$B$24</c:f>
              <c:strCache>
                <c:ptCount val="1"/>
                <c:pt idx="0">
                  <c:v>Ec Purification 1 (1 replicate)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'Revised Chart'!$D$22:$F$22</c:f>
              <c:strCache>
                <c:ptCount val="3"/>
                <c:pt idx="0">
                  <c:v>May 11 Assay</c:v>
                </c:pt>
                <c:pt idx="1">
                  <c:v>May 26 Assay</c:v>
                </c:pt>
                <c:pt idx="2">
                  <c:v>June 15 Assay</c:v>
                </c:pt>
              </c:strCache>
            </c:strRef>
          </c:cat>
          <c:val>
            <c:numRef>
              <c:f>'Revised Chart'!$D$24:$F$24</c:f>
              <c:numCache>
                <c:formatCode>General</c:formatCode>
                <c:ptCount val="3"/>
                <c:pt idx="0">
                  <c:v>32999956</c:v>
                </c:pt>
                <c:pt idx="1">
                  <c:v>24812372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CB-9F4A-8657-0E2C40671804}"/>
            </c:ext>
          </c:extLst>
        </c:ser>
        <c:ser>
          <c:idx val="2"/>
          <c:order val="2"/>
          <c:tx>
            <c:strRef>
              <c:f>'Revised Chart'!$B$25</c:f>
              <c:strCache>
                <c:ptCount val="1"/>
                <c:pt idx="0">
                  <c:v>Ec Purification 2 (3 replicates)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'Revised Chart'!$D$31:$F$31</c:f>
                <c:numCache>
                  <c:formatCode>General</c:formatCode>
                  <c:ptCount val="3"/>
                  <c:pt idx="1">
                    <c:v>2889587.4491541754</c:v>
                  </c:pt>
                </c:numCache>
              </c:numRef>
            </c:plus>
            <c:minus>
              <c:numRef>
                <c:f>'Revised Chart'!$D$31:$F$31</c:f>
                <c:numCache>
                  <c:formatCode>General</c:formatCode>
                  <c:ptCount val="3"/>
                  <c:pt idx="1">
                    <c:v>2889587.4491541754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'Revised Chart'!$D$22:$F$22</c:f>
              <c:strCache>
                <c:ptCount val="3"/>
                <c:pt idx="0">
                  <c:v>May 11 Assay</c:v>
                </c:pt>
                <c:pt idx="1">
                  <c:v>May 26 Assay</c:v>
                </c:pt>
                <c:pt idx="2">
                  <c:v>June 15 Assay</c:v>
                </c:pt>
              </c:strCache>
            </c:strRef>
          </c:cat>
          <c:val>
            <c:numRef>
              <c:f>'Revised Chart'!$D$25:$F$25</c:f>
              <c:numCache>
                <c:formatCode>General</c:formatCode>
                <c:ptCount val="3"/>
                <c:pt idx="1">
                  <c:v>31377652.666666668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CB-9F4A-8657-0E2C40671804}"/>
            </c:ext>
          </c:extLst>
        </c:ser>
        <c:ser>
          <c:idx val="3"/>
          <c:order val="3"/>
          <c:tx>
            <c:strRef>
              <c:f>'Revised Chart'!$B$26</c:f>
              <c:strCache>
                <c:ptCount val="1"/>
                <c:pt idx="0">
                  <c:v>Ec Purification 3 (2 replicates)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'Revised Chart'!$D$32:$F$32</c:f>
                <c:numCache>
                  <c:formatCode>General</c:formatCode>
                  <c:ptCount val="3"/>
                  <c:pt idx="2">
                    <c:v>5573596.668648351</c:v>
                  </c:pt>
                </c:numCache>
              </c:numRef>
            </c:plus>
            <c:minus>
              <c:numRef>
                <c:f>'Revised Chart'!$D$32:$F$32</c:f>
                <c:numCache>
                  <c:formatCode>General</c:formatCode>
                  <c:ptCount val="3"/>
                  <c:pt idx="2">
                    <c:v>5573596.668648351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'Revised Chart'!$D$22:$F$22</c:f>
              <c:strCache>
                <c:ptCount val="3"/>
                <c:pt idx="0">
                  <c:v>May 11 Assay</c:v>
                </c:pt>
                <c:pt idx="1">
                  <c:v>May 26 Assay</c:v>
                </c:pt>
                <c:pt idx="2">
                  <c:v>June 15 Assay</c:v>
                </c:pt>
              </c:strCache>
            </c:strRef>
          </c:cat>
          <c:val>
            <c:numRef>
              <c:f>'Revised Chart'!$D$26:$F$26</c:f>
              <c:numCache>
                <c:formatCode>General</c:formatCode>
                <c:ptCount val="3"/>
                <c:pt idx="2">
                  <c:v>44265219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CB-9F4A-8657-0E2C40671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151392"/>
        <c:axId val="258129792"/>
      </c:barChart>
      <c:catAx>
        <c:axId val="2581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29792"/>
        <c:crosses val="autoZero"/>
        <c:auto val="1"/>
        <c:lblAlgn val="ctr"/>
        <c:lblOffset val="100"/>
        <c:noMultiLvlLbl val="0"/>
      </c:catAx>
      <c:valAx>
        <c:axId val="258129792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</a:t>
                </a:r>
              </a:p>
            </c:rich>
          </c:tx>
          <c:layout>
            <c:manualLayout>
              <c:xMode val="edge"/>
              <c:yMode val="edge"/>
              <c:x val="1.7823155096854691E-2"/>
              <c:y val="0.289550902375105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515513667032725"/>
          <c:y val="0.34333223840107485"/>
          <c:w val="0.27062700812083851"/>
          <c:h val="0.365337393305127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7593213741944"/>
          <c:y val="5.7713212453947837E-2"/>
          <c:w val="0.5784658936099647"/>
          <c:h val="0.813703546443631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'Revised Chart (2)'!$B$23</c:f>
              <c:strCache>
                <c:ptCount val="1"/>
                <c:pt idx="0">
                  <c:v>Kit Ribosomes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'Revised Chart (2)'!$D$22:$F$22</c:f>
              <c:strCache>
                <c:ptCount val="3"/>
                <c:pt idx="0">
                  <c:v>Assay 1</c:v>
                </c:pt>
                <c:pt idx="1">
                  <c:v>Assay 2</c:v>
                </c:pt>
                <c:pt idx="2">
                  <c:v>Assay 3</c:v>
                </c:pt>
              </c:strCache>
            </c:strRef>
          </c:cat>
          <c:val>
            <c:numRef>
              <c:f>'Revised Chart (2)'!$D$23:$F$23</c:f>
              <c:numCache>
                <c:formatCode>General</c:formatCode>
                <c:ptCount val="3"/>
                <c:pt idx="0">
                  <c:v>18999956</c:v>
                </c:pt>
                <c:pt idx="1">
                  <c:v>46201514</c:v>
                </c:pt>
                <c:pt idx="2">
                  <c:v>48637151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6-7C47-81FD-F02A3C86C881}"/>
            </c:ext>
          </c:extLst>
        </c:ser>
        <c:ser>
          <c:idx val="1"/>
          <c:order val="1"/>
          <c:tx>
            <c:strRef>
              <c:f>'Revised Chart (2)'!$B$24</c:f>
              <c:strCache>
                <c:ptCount val="1"/>
                <c:pt idx="0">
                  <c:v>Purification 1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'Revised Chart (2)'!$D$22:$F$22</c:f>
              <c:strCache>
                <c:ptCount val="3"/>
                <c:pt idx="0">
                  <c:v>Assay 1</c:v>
                </c:pt>
                <c:pt idx="1">
                  <c:v>Assay 2</c:v>
                </c:pt>
                <c:pt idx="2">
                  <c:v>Assay 3</c:v>
                </c:pt>
              </c:strCache>
            </c:strRef>
          </c:cat>
          <c:val>
            <c:numRef>
              <c:f>'Revised Chart (2)'!$D$24:$F$24</c:f>
              <c:numCache>
                <c:formatCode>General</c:formatCode>
                <c:ptCount val="3"/>
                <c:pt idx="0">
                  <c:v>32999956</c:v>
                </c:pt>
                <c:pt idx="1">
                  <c:v>24812372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6-7C47-81FD-F02A3C86C881}"/>
            </c:ext>
          </c:extLst>
        </c:ser>
        <c:ser>
          <c:idx val="2"/>
          <c:order val="2"/>
          <c:tx>
            <c:strRef>
              <c:f>'Revised Chart (2)'!$B$25</c:f>
              <c:strCache>
                <c:ptCount val="1"/>
                <c:pt idx="0">
                  <c:v>Purification 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'Revised Chart (2)'!$D$31:$F$31</c:f>
                <c:numCache>
                  <c:formatCode>General</c:formatCode>
                  <c:ptCount val="3"/>
                  <c:pt idx="1">
                    <c:v>2889587.4491541754</c:v>
                  </c:pt>
                </c:numCache>
              </c:numRef>
            </c:plus>
            <c:minus>
              <c:numRef>
                <c:f>'Revised Chart (2)'!$D$31:$F$31</c:f>
                <c:numCache>
                  <c:formatCode>General</c:formatCode>
                  <c:ptCount val="3"/>
                  <c:pt idx="1">
                    <c:v>2889587.4491541754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'Revised Chart (2)'!$D$22:$F$22</c:f>
              <c:strCache>
                <c:ptCount val="3"/>
                <c:pt idx="0">
                  <c:v>Assay 1</c:v>
                </c:pt>
                <c:pt idx="1">
                  <c:v>Assay 2</c:v>
                </c:pt>
                <c:pt idx="2">
                  <c:v>Assay 3</c:v>
                </c:pt>
              </c:strCache>
            </c:strRef>
          </c:cat>
          <c:val>
            <c:numRef>
              <c:f>'Revised Chart (2)'!$D$25:$F$25</c:f>
              <c:numCache>
                <c:formatCode>General</c:formatCode>
                <c:ptCount val="3"/>
                <c:pt idx="1">
                  <c:v>31377652.666666668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6-7C47-81FD-F02A3C86C881}"/>
            </c:ext>
          </c:extLst>
        </c:ser>
        <c:ser>
          <c:idx val="3"/>
          <c:order val="3"/>
          <c:tx>
            <c:strRef>
              <c:f>'Revised Chart (2)'!$B$26</c:f>
              <c:strCache>
                <c:ptCount val="1"/>
                <c:pt idx="0">
                  <c:v>Purification 3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'Revised Chart (2)'!$D$32:$F$32</c:f>
                <c:numCache>
                  <c:formatCode>General</c:formatCode>
                  <c:ptCount val="3"/>
                  <c:pt idx="2">
                    <c:v>5573596.668648351</c:v>
                  </c:pt>
                </c:numCache>
              </c:numRef>
            </c:plus>
            <c:minus>
              <c:numRef>
                <c:f>'Revised Chart (2)'!$D$32:$F$32</c:f>
                <c:numCache>
                  <c:formatCode>General</c:formatCode>
                  <c:ptCount val="3"/>
                  <c:pt idx="2">
                    <c:v>5573596.668648351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'Revised Chart (2)'!$D$22:$F$22</c:f>
              <c:strCache>
                <c:ptCount val="3"/>
                <c:pt idx="0">
                  <c:v>Assay 1</c:v>
                </c:pt>
                <c:pt idx="1">
                  <c:v>Assay 2</c:v>
                </c:pt>
                <c:pt idx="2">
                  <c:v>Assay 3</c:v>
                </c:pt>
              </c:strCache>
            </c:strRef>
          </c:cat>
          <c:val>
            <c:numRef>
              <c:f>'Revised Chart (2)'!$D$26:$F$26</c:f>
              <c:numCache>
                <c:formatCode>General</c:formatCode>
                <c:ptCount val="3"/>
                <c:pt idx="2">
                  <c:v>44265219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6-7C47-81FD-F02A3C86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151392"/>
        <c:axId val="258129792"/>
      </c:barChart>
      <c:catAx>
        <c:axId val="2581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29792"/>
        <c:crosses val="autoZero"/>
        <c:auto val="1"/>
        <c:lblAlgn val="ctr"/>
        <c:lblOffset val="100"/>
        <c:noMultiLvlLbl val="0"/>
      </c:catAx>
      <c:valAx>
        <c:axId val="258129792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</a:t>
                </a:r>
              </a:p>
            </c:rich>
          </c:tx>
          <c:layout>
            <c:manualLayout>
              <c:xMode val="edge"/>
              <c:yMode val="edge"/>
              <c:x val="1.7823155096854691E-2"/>
              <c:y val="0.289550902375105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515513667032725"/>
          <c:y val="0.34333223840107485"/>
          <c:w val="0.27062700812083851"/>
          <c:h val="0.365337393305127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43766327182513"/>
          <c:y val="5.7713212453947837E-2"/>
          <c:w val="0.79485966271811836"/>
          <c:h val="0.813703546443631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'Revised Chart (2)'!$C$35</c:f>
              <c:strCache>
                <c:ptCount val="1"/>
                <c:pt idx="0">
                  <c:v>Luminescence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0D8-034E-A11F-09709139D0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0D8-034E-A11F-09709139D08B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0D8-034E-A11F-09709139D08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90D8-034E-A11F-09709139D08B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0D8-034E-A11F-09709139D08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0D8-034E-A11F-09709139D08B}"/>
              </c:ext>
            </c:extLst>
          </c:dPt>
          <c:errBars>
            <c:errBarType val="both"/>
            <c:errValType val="cust"/>
            <c:noEndCap val="0"/>
            <c:plus>
              <c:numRef>
                <c:f>'Revised Chart (2)'!$D$36:$D$44</c:f>
                <c:numCache>
                  <c:formatCode>General</c:formatCode>
                  <c:ptCount val="9"/>
                  <c:pt idx="5">
                    <c:v>2889587.4491541754</c:v>
                  </c:pt>
                  <c:pt idx="8">
                    <c:v>5573596.668648351</c:v>
                  </c:pt>
                </c:numCache>
              </c:numRef>
            </c:plus>
            <c:minus>
              <c:numRef>
                <c:f>'Revised Chart (2)'!$D$36:$D$44</c:f>
                <c:numCache>
                  <c:formatCode>General</c:formatCode>
                  <c:ptCount val="9"/>
                  <c:pt idx="5">
                    <c:v>2889587.4491541754</c:v>
                  </c:pt>
                  <c:pt idx="8">
                    <c:v>5573596.668648351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'Revised Chart (2)'!$B$36:$B$44</c:f>
              <c:strCache>
                <c:ptCount val="9"/>
                <c:pt idx="0">
                  <c:v>Kit Ribosomes 1</c:v>
                </c:pt>
                <c:pt idx="1">
                  <c:v>E. coli Ribosomes 1.1</c:v>
                </c:pt>
                <c:pt idx="3">
                  <c:v>Kit Ribosomes 2</c:v>
                </c:pt>
                <c:pt idx="4">
                  <c:v>E. coli Ribosomes 1.2</c:v>
                </c:pt>
                <c:pt idx="5">
                  <c:v>E. coli Ribosomes 2.2</c:v>
                </c:pt>
                <c:pt idx="7">
                  <c:v>Kit Ribosomes 3</c:v>
                </c:pt>
                <c:pt idx="8">
                  <c:v>E. coli Ribosomes 3.3</c:v>
                </c:pt>
              </c:strCache>
            </c:strRef>
          </c:cat>
          <c:val>
            <c:numRef>
              <c:f>'Revised Chart (2)'!$C$36:$C$44</c:f>
              <c:numCache>
                <c:formatCode>General</c:formatCode>
                <c:ptCount val="9"/>
                <c:pt idx="0">
                  <c:v>18999956</c:v>
                </c:pt>
                <c:pt idx="1">
                  <c:v>32999956</c:v>
                </c:pt>
                <c:pt idx="3">
                  <c:v>46201514</c:v>
                </c:pt>
                <c:pt idx="4">
                  <c:v>24812372</c:v>
                </c:pt>
                <c:pt idx="5">
                  <c:v>31377652.666666668</c:v>
                </c:pt>
                <c:pt idx="7">
                  <c:v>48637151</c:v>
                </c:pt>
                <c:pt idx="8">
                  <c:v>44265219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D8-034E-A11F-09709139D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58151392"/>
        <c:axId val="258129792"/>
      </c:barChart>
      <c:catAx>
        <c:axId val="25815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29792"/>
        <c:crosses val="autoZero"/>
        <c:auto val="1"/>
        <c:lblAlgn val="ctr"/>
        <c:lblOffset val="100"/>
        <c:noMultiLvlLbl val="0"/>
      </c:catAx>
      <c:valAx>
        <c:axId val="258129792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</a:t>
                </a:r>
              </a:p>
            </c:rich>
          </c:tx>
          <c:layout>
            <c:manualLayout>
              <c:xMode val="edge"/>
              <c:yMode val="edge"/>
              <c:x val="6.9543902229247433E-3"/>
              <c:y val="0.292013241787090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2</xdr:row>
      <xdr:rowOff>15240</xdr:rowOff>
    </xdr:from>
    <xdr:to>
      <xdr:col>13</xdr:col>
      <xdr:colOff>388620</xdr:colOff>
      <xdr:row>17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40F0D-177E-DF06-02A4-3C70BB8331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563880</xdr:colOff>
      <xdr:row>0</xdr:row>
      <xdr:rowOff>144780</xdr:rowOff>
    </xdr:from>
    <xdr:to>
      <xdr:col>19</xdr:col>
      <xdr:colOff>22860</xdr:colOff>
      <xdr:row>25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6F75F6-D510-59C9-DCD9-11AD965F79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27</xdr:row>
      <xdr:rowOff>0</xdr:rowOff>
    </xdr:from>
    <xdr:to>
      <xdr:col>17</xdr:col>
      <xdr:colOff>190500</xdr:colOff>
      <xdr:row>52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D95BFE-43EF-1E4F-9617-84CE91A51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349247</xdr:colOff>
      <xdr:row>5</xdr:row>
      <xdr:rowOff>10582</xdr:rowOff>
    </xdr:from>
    <xdr:to>
      <xdr:col>26</xdr:col>
      <xdr:colOff>317500</xdr:colOff>
      <xdr:row>31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9DFF5A-C64A-0D44-9C7B-76A07E3F6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349247</xdr:colOff>
      <xdr:row>5</xdr:row>
      <xdr:rowOff>10582</xdr:rowOff>
    </xdr:from>
    <xdr:to>
      <xdr:col>26</xdr:col>
      <xdr:colOff>317500</xdr:colOff>
      <xdr:row>31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3EE392-9F66-8443-BD71-F53B68D38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1348314</xdr:colOff>
      <xdr:row>33</xdr:row>
      <xdr:rowOff>106539</xdr:rowOff>
    </xdr:from>
    <xdr:to>
      <xdr:col>17</xdr:col>
      <xdr:colOff>197556</xdr:colOff>
      <xdr:row>59</xdr:row>
      <xdr:rowOff>127706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335944-40B8-B638-E5C2-2620E26D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"/>
  <sheetViews>
    <sheetView workbookViewId="0">
      <selection activeCell="F27" sqref="F27"/>
    </sheetView>
  </sheetViews>
  <sheetFormatPr baseColWidth="10" defaultColWidth="8.83203125" defaultRowHeight="15" x14ac:dyDescent="0.2"/>
  <sheetData>
    <row r="1" spans="1:30" x14ac:dyDescent="0.2">
      <c r="A1" t="s">
        <v>0</v>
      </c>
    </row>
    <row r="2" spans="1:30" x14ac:dyDescent="0.2">
      <c r="A2" t="s">
        <v>1</v>
      </c>
      <c r="B2" t="s">
        <v>2</v>
      </c>
      <c r="C2">
        <v>1.3</v>
      </c>
      <c r="D2" t="s">
        <v>3</v>
      </c>
      <c r="E2" t="s">
        <v>4</v>
      </c>
      <c r="F2" t="s">
        <v>5</v>
      </c>
      <c r="G2" t="s">
        <v>6</v>
      </c>
      <c r="H2" t="b">
        <v>0</v>
      </c>
      <c r="I2">
        <v>1</v>
      </c>
      <c r="O2">
        <v>1</v>
      </c>
      <c r="P2">
        <v>0</v>
      </c>
      <c r="Q2">
        <v>1</v>
      </c>
      <c r="R2">
        <v>12</v>
      </c>
      <c r="S2">
        <v>96</v>
      </c>
      <c r="Y2">
        <v>6</v>
      </c>
      <c r="AC2">
        <v>1</v>
      </c>
      <c r="AD2">
        <v>8</v>
      </c>
    </row>
    <row r="3" spans="1:30" x14ac:dyDescent="0.2">
      <c r="B3" t="s">
        <v>7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</row>
    <row r="4" spans="1:30" x14ac:dyDescent="0.2">
      <c r="B4">
        <v>22.5</v>
      </c>
      <c r="C4" s="1">
        <v>48637440</v>
      </c>
      <c r="D4">
        <v>78905</v>
      </c>
      <c r="E4">
        <v>1413</v>
      </c>
      <c r="F4">
        <v>50672</v>
      </c>
      <c r="G4" s="1">
        <v>40324380</v>
      </c>
      <c r="H4">
        <v>68150</v>
      </c>
      <c r="I4">
        <v>1257</v>
      </c>
      <c r="J4">
        <v>65976</v>
      </c>
      <c r="K4" s="1">
        <v>48206636</v>
      </c>
      <c r="L4">
        <v>85918</v>
      </c>
      <c r="M4">
        <v>950</v>
      </c>
      <c r="N4">
        <v>366</v>
      </c>
    </row>
    <row r="5" spans="1:30" x14ac:dyDescent="0.2">
      <c r="C5">
        <v>85432</v>
      </c>
      <c r="D5">
        <v>10334</v>
      </c>
      <c r="E5">
        <v>887</v>
      </c>
      <c r="F5">
        <v>7610</v>
      </c>
      <c r="G5">
        <v>73152</v>
      </c>
      <c r="H5">
        <v>8406</v>
      </c>
      <c r="I5">
        <v>838</v>
      </c>
      <c r="J5">
        <v>10241</v>
      </c>
      <c r="K5">
        <v>92242</v>
      </c>
      <c r="L5">
        <v>10930</v>
      </c>
      <c r="M5">
        <v>695</v>
      </c>
      <c r="N5">
        <v>348</v>
      </c>
    </row>
    <row r="6" spans="1:30" x14ac:dyDescent="0.2">
      <c r="C6">
        <v>979</v>
      </c>
      <c r="D6">
        <v>642</v>
      </c>
      <c r="E6">
        <v>400</v>
      </c>
      <c r="F6">
        <v>479</v>
      </c>
      <c r="G6">
        <v>785</v>
      </c>
      <c r="H6">
        <v>595</v>
      </c>
      <c r="I6">
        <v>383</v>
      </c>
      <c r="J6">
        <v>626</v>
      </c>
      <c r="K6">
        <v>974</v>
      </c>
      <c r="L6">
        <v>645</v>
      </c>
      <c r="M6">
        <v>333</v>
      </c>
      <c r="N6">
        <v>242</v>
      </c>
    </row>
    <row r="7" spans="1:30" x14ac:dyDescent="0.2">
      <c r="C7">
        <v>316</v>
      </c>
      <c r="D7">
        <v>300</v>
      </c>
      <c r="E7">
        <v>269</v>
      </c>
      <c r="F7">
        <v>290</v>
      </c>
      <c r="G7">
        <v>291</v>
      </c>
      <c r="H7">
        <v>281</v>
      </c>
      <c r="I7">
        <v>243</v>
      </c>
      <c r="J7">
        <v>250</v>
      </c>
      <c r="K7">
        <v>280</v>
      </c>
      <c r="L7">
        <v>278</v>
      </c>
      <c r="M7">
        <v>286</v>
      </c>
      <c r="N7">
        <v>251</v>
      </c>
    </row>
    <row r="8" spans="1:30" x14ac:dyDescent="0.2">
      <c r="C8" s="2">
        <v>289</v>
      </c>
      <c r="D8">
        <v>316</v>
      </c>
      <c r="E8">
        <v>299</v>
      </c>
      <c r="F8">
        <v>322</v>
      </c>
      <c r="G8" s="3">
        <v>300</v>
      </c>
      <c r="H8">
        <v>252</v>
      </c>
      <c r="I8">
        <v>264</v>
      </c>
      <c r="J8">
        <v>259</v>
      </c>
      <c r="K8" s="3">
        <v>254</v>
      </c>
      <c r="L8">
        <v>254</v>
      </c>
      <c r="M8">
        <v>229</v>
      </c>
      <c r="N8">
        <v>254</v>
      </c>
    </row>
    <row r="9" spans="1:30" x14ac:dyDescent="0.2">
      <c r="C9">
        <v>257</v>
      </c>
      <c r="D9">
        <v>236</v>
      </c>
      <c r="E9">
        <v>259</v>
      </c>
      <c r="F9">
        <v>261</v>
      </c>
      <c r="G9">
        <v>254</v>
      </c>
      <c r="H9">
        <v>248</v>
      </c>
      <c r="I9">
        <v>247</v>
      </c>
      <c r="J9">
        <v>251</v>
      </c>
      <c r="K9">
        <v>247</v>
      </c>
      <c r="L9">
        <v>245</v>
      </c>
      <c r="M9">
        <v>229</v>
      </c>
      <c r="N9">
        <v>230</v>
      </c>
    </row>
    <row r="10" spans="1:30" x14ac:dyDescent="0.2">
      <c r="C10">
        <v>237</v>
      </c>
      <c r="D10">
        <v>220</v>
      </c>
      <c r="E10">
        <v>221</v>
      </c>
      <c r="F10">
        <v>248</v>
      </c>
      <c r="G10">
        <v>248</v>
      </c>
      <c r="H10">
        <v>266</v>
      </c>
      <c r="I10">
        <v>259</v>
      </c>
      <c r="J10">
        <v>247</v>
      </c>
      <c r="K10">
        <v>248</v>
      </c>
      <c r="L10">
        <v>224</v>
      </c>
      <c r="M10">
        <v>247</v>
      </c>
      <c r="N10">
        <v>255</v>
      </c>
    </row>
    <row r="11" spans="1:30" x14ac:dyDescent="0.2">
      <c r="C11">
        <v>224</v>
      </c>
      <c r="D11">
        <v>253</v>
      </c>
      <c r="E11">
        <v>237</v>
      </c>
      <c r="F11">
        <v>233</v>
      </c>
      <c r="G11">
        <v>245</v>
      </c>
      <c r="H11">
        <v>246</v>
      </c>
      <c r="I11">
        <v>219</v>
      </c>
      <c r="J11">
        <v>233</v>
      </c>
      <c r="K11">
        <v>243</v>
      </c>
      <c r="L11">
        <v>237</v>
      </c>
      <c r="M11">
        <v>227</v>
      </c>
      <c r="N11">
        <v>218</v>
      </c>
    </row>
    <row r="13" spans="1:30" x14ac:dyDescent="0.2">
      <c r="A13" t="s">
        <v>8</v>
      </c>
    </row>
    <row r="14" spans="1:30" x14ac:dyDescent="0.2">
      <c r="A14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55D64-4BE8-45BD-BA9E-F4E725905100}">
  <dimension ref="A2:C7"/>
  <sheetViews>
    <sheetView workbookViewId="0">
      <selection activeCell="B10" sqref="B10"/>
    </sheetView>
  </sheetViews>
  <sheetFormatPr baseColWidth="10" defaultColWidth="8.83203125" defaultRowHeight="15" x14ac:dyDescent="0.2"/>
  <cols>
    <col min="2" max="2" width="16.5" customWidth="1"/>
  </cols>
  <sheetData>
    <row r="2" spans="1:3" ht="16" x14ac:dyDescent="0.2">
      <c r="B2" s="4" t="s">
        <v>16</v>
      </c>
      <c r="C2" s="1">
        <v>48637440</v>
      </c>
    </row>
    <row r="3" spans="1:3" ht="16" x14ac:dyDescent="0.2">
      <c r="A3" s="4" t="s">
        <v>21</v>
      </c>
      <c r="B3" s="4" t="s">
        <v>33</v>
      </c>
      <c r="C3" s="1">
        <v>40324380</v>
      </c>
    </row>
    <row r="4" spans="1:3" ht="16" x14ac:dyDescent="0.2">
      <c r="A4" s="4" t="s">
        <v>22</v>
      </c>
      <c r="B4" s="4" t="s">
        <v>34</v>
      </c>
      <c r="C4" s="1">
        <v>48206636</v>
      </c>
    </row>
    <row r="5" spans="1:3" x14ac:dyDescent="0.2">
      <c r="B5" t="s">
        <v>10</v>
      </c>
      <c r="C5" s="2">
        <v>289</v>
      </c>
    </row>
    <row r="6" spans="1:3" x14ac:dyDescent="0.2">
      <c r="B6" t="s">
        <v>11</v>
      </c>
      <c r="C6" s="3">
        <v>300</v>
      </c>
    </row>
    <row r="7" spans="1:3" x14ac:dyDescent="0.2">
      <c r="B7" t="s">
        <v>12</v>
      </c>
      <c r="C7" s="3">
        <v>254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AE92-5542-4AB6-8E1C-EE3442D70B11}">
  <dimension ref="B2:F21"/>
  <sheetViews>
    <sheetView workbookViewId="0">
      <selection activeCell="H28" sqref="H28"/>
    </sheetView>
  </sheetViews>
  <sheetFormatPr baseColWidth="10" defaultColWidth="8.83203125" defaultRowHeight="15" x14ac:dyDescent="0.2"/>
  <cols>
    <col min="2" max="2" width="14.1640625" bestFit="1" customWidth="1"/>
    <col min="3" max="3" width="14.83203125" bestFit="1" customWidth="1"/>
    <col min="4" max="5" width="15.1640625" bestFit="1" customWidth="1"/>
    <col min="6" max="6" width="15.5" customWidth="1"/>
  </cols>
  <sheetData>
    <row r="2" spans="2:6" ht="16" x14ac:dyDescent="0.2">
      <c r="B2" s="4"/>
      <c r="C2" s="4" t="s">
        <v>13</v>
      </c>
      <c r="D2" s="4" t="s">
        <v>15</v>
      </c>
      <c r="E2" s="4" t="s">
        <v>14</v>
      </c>
      <c r="F2" s="4" t="s">
        <v>23</v>
      </c>
    </row>
    <row r="3" spans="2:6" ht="16" x14ac:dyDescent="0.2">
      <c r="B3" s="4" t="s">
        <v>16</v>
      </c>
      <c r="C3" s="4">
        <v>32396028</v>
      </c>
      <c r="D3" s="4">
        <v>19000000</v>
      </c>
      <c r="E3" s="4">
        <v>46201684</v>
      </c>
      <c r="F3">
        <v>48637440</v>
      </c>
    </row>
    <row r="4" spans="2:6" ht="16" x14ac:dyDescent="0.2">
      <c r="B4" s="4" t="s">
        <v>17</v>
      </c>
      <c r="C4" s="4"/>
      <c r="D4" s="4">
        <v>33000000</v>
      </c>
      <c r="E4" s="4">
        <v>24812542</v>
      </c>
    </row>
    <row r="5" spans="2:6" ht="16" x14ac:dyDescent="0.2">
      <c r="B5" s="4" t="s">
        <v>18</v>
      </c>
      <c r="C5" s="4"/>
      <c r="D5" s="4"/>
      <c r="E5" s="4">
        <v>28041820</v>
      </c>
    </row>
    <row r="6" spans="2:6" ht="16" x14ac:dyDescent="0.2">
      <c r="B6" s="4" t="s">
        <v>19</v>
      </c>
      <c r="C6" s="4"/>
      <c r="D6" s="4"/>
      <c r="E6" s="4">
        <v>33100872</v>
      </c>
    </row>
    <row r="7" spans="2:6" ht="16" x14ac:dyDescent="0.2">
      <c r="B7" s="4" t="s">
        <v>20</v>
      </c>
      <c r="C7" s="4"/>
      <c r="D7" s="4"/>
      <c r="E7" s="4">
        <v>32990776</v>
      </c>
    </row>
    <row r="8" spans="2:6" ht="16" x14ac:dyDescent="0.2">
      <c r="B8" s="4" t="s">
        <v>21</v>
      </c>
      <c r="F8">
        <v>40324380</v>
      </c>
    </row>
    <row r="9" spans="2:6" ht="16" x14ac:dyDescent="0.2">
      <c r="B9" s="4" t="s">
        <v>22</v>
      </c>
      <c r="F9">
        <v>48206636</v>
      </c>
    </row>
    <row r="10" spans="2:6" ht="16" x14ac:dyDescent="0.2">
      <c r="B10" s="4" t="s">
        <v>10</v>
      </c>
      <c r="C10" s="4">
        <v>2256</v>
      </c>
      <c r="D10" s="4">
        <v>44</v>
      </c>
      <c r="E10" s="4">
        <v>170</v>
      </c>
      <c r="F10">
        <v>289</v>
      </c>
    </row>
    <row r="13" spans="2:6" ht="16" x14ac:dyDescent="0.2">
      <c r="B13" s="4"/>
      <c r="C13" s="4" t="s">
        <v>24</v>
      </c>
      <c r="D13" s="4" t="s">
        <v>25</v>
      </c>
      <c r="E13" s="4" t="s">
        <v>26</v>
      </c>
    </row>
    <row r="14" spans="2:6" ht="16" x14ac:dyDescent="0.2">
      <c r="B14" s="4" t="s">
        <v>16</v>
      </c>
      <c r="C14" s="4">
        <v>19000000</v>
      </c>
      <c r="D14" s="4">
        <v>46201684</v>
      </c>
      <c r="E14">
        <v>48637440</v>
      </c>
    </row>
    <row r="15" spans="2:6" ht="16" x14ac:dyDescent="0.2">
      <c r="B15" s="4" t="s">
        <v>27</v>
      </c>
      <c r="C15" s="4">
        <v>33000000</v>
      </c>
      <c r="D15" s="4">
        <v>24812542</v>
      </c>
    </row>
    <row r="16" spans="2:6" ht="16" x14ac:dyDescent="0.2">
      <c r="B16" s="4" t="s">
        <v>28</v>
      </c>
      <c r="C16" s="4"/>
      <c r="D16" s="4">
        <v>28041820</v>
      </c>
    </row>
    <row r="17" spans="2:5" ht="16" x14ac:dyDescent="0.2">
      <c r="B17" s="4" t="s">
        <v>29</v>
      </c>
      <c r="C17" s="4"/>
      <c r="D17" s="4">
        <v>33100872</v>
      </c>
    </row>
    <row r="18" spans="2:5" ht="16" x14ac:dyDescent="0.2">
      <c r="B18" s="4" t="s">
        <v>30</v>
      </c>
      <c r="C18" s="4"/>
      <c r="D18" s="4">
        <v>32990776</v>
      </c>
    </row>
    <row r="19" spans="2:5" ht="16" x14ac:dyDescent="0.2">
      <c r="B19" s="4" t="s">
        <v>31</v>
      </c>
      <c r="E19">
        <v>40324380</v>
      </c>
    </row>
    <row r="20" spans="2:5" ht="16" x14ac:dyDescent="0.2">
      <c r="B20" s="4" t="s">
        <v>32</v>
      </c>
      <c r="E20">
        <v>48206636</v>
      </c>
    </row>
    <row r="21" spans="2:5" ht="16" x14ac:dyDescent="0.2">
      <c r="B21" s="4" t="s">
        <v>10</v>
      </c>
      <c r="C21" s="4">
        <v>44</v>
      </c>
      <c r="D21" s="4">
        <v>170</v>
      </c>
      <c r="E21">
        <v>289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BB07-DAF3-0147-9CB3-7BA439474BA8}">
  <dimension ref="A1:F34"/>
  <sheetViews>
    <sheetView tabSelected="1" topLeftCell="D1" zoomScale="90" zoomScaleNormal="90" workbookViewId="0">
      <selection activeCell="B24" sqref="B24"/>
    </sheetView>
  </sheetViews>
  <sheetFormatPr baseColWidth="10" defaultColWidth="8.83203125" defaultRowHeight="15" x14ac:dyDescent="0.2"/>
  <cols>
    <col min="2" max="2" width="20.1640625" customWidth="1"/>
    <col min="3" max="3" width="14.83203125" bestFit="1" customWidth="1"/>
    <col min="4" max="4" width="18.83203125" customWidth="1"/>
    <col min="5" max="5" width="20.6640625" customWidth="1"/>
    <col min="6" max="6" width="19.1640625" customWidth="1"/>
  </cols>
  <sheetData>
    <row r="1" spans="1:6" ht="16" x14ac:dyDescent="0.2">
      <c r="C1" s="5"/>
      <c r="D1" s="5"/>
      <c r="E1" s="5"/>
      <c r="F1" s="5"/>
    </row>
    <row r="2" spans="1:6" ht="16" x14ac:dyDescent="0.2">
      <c r="A2" s="6"/>
      <c r="B2" s="7" t="s">
        <v>35</v>
      </c>
      <c r="C2" s="7">
        <v>2022</v>
      </c>
      <c r="D2" s="7">
        <v>230511</v>
      </c>
      <c r="E2" s="7" t="s">
        <v>14</v>
      </c>
      <c r="F2" s="7" t="s">
        <v>23</v>
      </c>
    </row>
    <row r="3" spans="1:6" ht="16" x14ac:dyDescent="0.2">
      <c r="B3" s="7" t="s">
        <v>16</v>
      </c>
      <c r="C3" s="5">
        <v>32396028</v>
      </c>
      <c r="D3" s="5">
        <v>19000000</v>
      </c>
      <c r="E3" s="5">
        <v>46201684</v>
      </c>
      <c r="F3">
        <v>48637440</v>
      </c>
    </row>
    <row r="4" spans="1:6" ht="16" x14ac:dyDescent="0.2">
      <c r="B4" s="7" t="s">
        <v>17</v>
      </c>
      <c r="C4" s="5"/>
      <c r="D4" s="5">
        <v>33000000</v>
      </c>
      <c r="E4" s="5">
        <v>24812542</v>
      </c>
    </row>
    <row r="5" spans="1:6" ht="16" x14ac:dyDescent="0.2">
      <c r="B5" s="7" t="s">
        <v>18</v>
      </c>
      <c r="C5" s="5"/>
      <c r="D5" s="5"/>
      <c r="E5" s="5">
        <v>28041820</v>
      </c>
    </row>
    <row r="6" spans="1:6" ht="16" x14ac:dyDescent="0.2">
      <c r="B6" s="7" t="s">
        <v>19</v>
      </c>
      <c r="C6" s="5"/>
      <c r="D6" s="5"/>
      <c r="E6" s="5">
        <v>33100872</v>
      </c>
    </row>
    <row r="7" spans="1:6" ht="16" x14ac:dyDescent="0.2">
      <c r="B7" s="7" t="s">
        <v>20</v>
      </c>
      <c r="C7" s="5"/>
      <c r="D7" s="5"/>
      <c r="E7" s="5">
        <v>32990776</v>
      </c>
    </row>
    <row r="8" spans="1:6" ht="16" x14ac:dyDescent="0.2">
      <c r="B8" s="7" t="s">
        <v>21</v>
      </c>
      <c r="F8">
        <v>40324380</v>
      </c>
    </row>
    <row r="9" spans="1:6" ht="16" x14ac:dyDescent="0.2">
      <c r="B9" s="7" t="s">
        <v>22</v>
      </c>
      <c r="F9">
        <v>48206636</v>
      </c>
    </row>
    <row r="10" spans="1:6" ht="16" x14ac:dyDescent="0.2">
      <c r="B10" s="7" t="s">
        <v>10</v>
      </c>
      <c r="C10" s="5">
        <v>2256</v>
      </c>
      <c r="D10" s="5">
        <v>44</v>
      </c>
      <c r="E10" s="5">
        <v>170</v>
      </c>
      <c r="F10">
        <v>289</v>
      </c>
    </row>
    <row r="12" spans="1:6" ht="16" x14ac:dyDescent="0.2">
      <c r="B12" s="7" t="s">
        <v>36</v>
      </c>
      <c r="C12" s="7">
        <v>2022</v>
      </c>
      <c r="D12" s="7">
        <v>230511</v>
      </c>
      <c r="E12" s="7" t="s">
        <v>14</v>
      </c>
      <c r="F12" s="7" t="s">
        <v>23</v>
      </c>
    </row>
    <row r="13" spans="1:6" ht="16" x14ac:dyDescent="0.2">
      <c r="B13" s="7" t="s">
        <v>16</v>
      </c>
      <c r="C13" s="5">
        <f>C3-C10</f>
        <v>32393772</v>
      </c>
      <c r="D13" s="5">
        <f>D3-D10</f>
        <v>18999956</v>
      </c>
      <c r="E13" s="5">
        <f>E3-E10</f>
        <v>46201514</v>
      </c>
      <c r="F13">
        <f>F3-F10</f>
        <v>48637151</v>
      </c>
    </row>
    <row r="14" spans="1:6" ht="16" x14ac:dyDescent="0.2">
      <c r="B14" s="7" t="s">
        <v>17</v>
      </c>
      <c r="C14" s="5"/>
      <c r="D14" s="5">
        <f>D4-D10</f>
        <v>32999956</v>
      </c>
      <c r="E14" s="5">
        <f>E4-E10</f>
        <v>24812372</v>
      </c>
    </row>
    <row r="15" spans="1:6" ht="16" x14ac:dyDescent="0.2">
      <c r="B15" s="7" t="s">
        <v>18</v>
      </c>
      <c r="C15" s="5"/>
      <c r="D15" s="5"/>
      <c r="E15" s="5">
        <f>E5-E10</f>
        <v>28041650</v>
      </c>
    </row>
    <row r="16" spans="1:6" ht="16" x14ac:dyDescent="0.2">
      <c r="B16" s="7" t="s">
        <v>19</v>
      </c>
      <c r="C16" s="5"/>
      <c r="D16" s="5"/>
      <c r="E16" s="5">
        <f>E6-E10</f>
        <v>33100702</v>
      </c>
    </row>
    <row r="17" spans="2:6" ht="16" x14ac:dyDescent="0.2">
      <c r="B17" s="7" t="s">
        <v>20</v>
      </c>
      <c r="C17" s="5"/>
      <c r="D17" s="5"/>
      <c r="E17" s="5">
        <f>E7-E10</f>
        <v>32990606</v>
      </c>
    </row>
    <row r="18" spans="2:6" ht="16" x14ac:dyDescent="0.2">
      <c r="B18" s="7" t="s">
        <v>21</v>
      </c>
      <c r="F18">
        <f>F8-F10</f>
        <v>40324091</v>
      </c>
    </row>
    <row r="19" spans="2:6" ht="16" x14ac:dyDescent="0.2">
      <c r="B19" s="7" t="s">
        <v>22</v>
      </c>
      <c r="F19">
        <f>F9-F10</f>
        <v>48206347</v>
      </c>
    </row>
    <row r="20" spans="2:6" ht="16" x14ac:dyDescent="0.2">
      <c r="B20" s="7" t="s">
        <v>10</v>
      </c>
      <c r="C20" s="5">
        <v>0</v>
      </c>
      <c r="D20" s="5">
        <v>0</v>
      </c>
      <c r="E20" s="5">
        <v>0</v>
      </c>
      <c r="F20">
        <v>0</v>
      </c>
    </row>
    <row r="22" spans="2:6" ht="16" x14ac:dyDescent="0.2">
      <c r="B22" s="7" t="s">
        <v>37</v>
      </c>
      <c r="C22" s="7">
        <v>2022</v>
      </c>
      <c r="D22" s="7" t="s">
        <v>24</v>
      </c>
      <c r="E22" s="7" t="s">
        <v>25</v>
      </c>
      <c r="F22" s="7" t="s">
        <v>26</v>
      </c>
    </row>
    <row r="23" spans="2:6" ht="16" x14ac:dyDescent="0.2">
      <c r="B23" s="7" t="s">
        <v>16</v>
      </c>
      <c r="C23" s="5">
        <f>C13</f>
        <v>32393772</v>
      </c>
      <c r="D23" s="5">
        <f>D13</f>
        <v>18999956</v>
      </c>
      <c r="E23" s="5">
        <f>E13</f>
        <v>46201514</v>
      </c>
      <c r="F23">
        <f>F13</f>
        <v>48637151</v>
      </c>
    </row>
    <row r="24" spans="2:6" ht="16" x14ac:dyDescent="0.2">
      <c r="B24" s="7" t="s">
        <v>38</v>
      </c>
      <c r="C24" s="5"/>
      <c r="D24" s="5">
        <f>D14</f>
        <v>32999956</v>
      </c>
      <c r="E24" s="5">
        <f>E14</f>
        <v>24812372</v>
      </c>
    </row>
    <row r="25" spans="2:6" ht="16" x14ac:dyDescent="0.2">
      <c r="B25" s="7" t="s">
        <v>39</v>
      </c>
      <c r="C25" s="5"/>
      <c r="D25" s="5"/>
      <c r="E25" s="5">
        <f>AVERAGE(E15:E17)</f>
        <v>31377652.666666668</v>
      </c>
    </row>
    <row r="26" spans="2:6" ht="16" x14ac:dyDescent="0.2">
      <c r="B26" s="7" t="s">
        <v>40</v>
      </c>
      <c r="F26">
        <f>AVERAGE(F18:F19)</f>
        <v>44265219</v>
      </c>
    </row>
    <row r="27" spans="2:6" ht="16" x14ac:dyDescent="0.2">
      <c r="B27" s="7"/>
      <c r="C27" s="5"/>
      <c r="D27" s="5"/>
      <c r="E27" s="5"/>
    </row>
    <row r="28" spans="2:6" ht="16" x14ac:dyDescent="0.2">
      <c r="B28" s="7" t="s">
        <v>41</v>
      </c>
      <c r="C28" s="7">
        <v>2022</v>
      </c>
      <c r="D28" s="7" t="s">
        <v>24</v>
      </c>
      <c r="E28" s="7" t="s">
        <v>25</v>
      </c>
      <c r="F28" s="7" t="s">
        <v>26</v>
      </c>
    </row>
    <row r="29" spans="2:6" ht="16" x14ac:dyDescent="0.2">
      <c r="B29" s="7" t="s">
        <v>16</v>
      </c>
      <c r="C29" s="5"/>
      <c r="D29" s="5"/>
      <c r="E29" s="5"/>
    </row>
    <row r="30" spans="2:6" ht="16" x14ac:dyDescent="0.2">
      <c r="B30" s="7" t="s">
        <v>42</v>
      </c>
      <c r="C30" s="5"/>
      <c r="D30" s="5"/>
      <c r="E30" s="5"/>
    </row>
    <row r="31" spans="2:6" ht="16" x14ac:dyDescent="0.2">
      <c r="B31" s="7" t="s">
        <v>43</v>
      </c>
      <c r="C31" s="5"/>
      <c r="D31" s="5"/>
      <c r="E31" s="5">
        <f>STDEV(E15:E17)</f>
        <v>2889587.4491541754</v>
      </c>
    </row>
    <row r="32" spans="2:6" ht="16" x14ac:dyDescent="0.2">
      <c r="B32" s="7" t="s">
        <v>44</v>
      </c>
      <c r="F32">
        <f>STDEV(F18:F19)</f>
        <v>5573596.668648351</v>
      </c>
    </row>
    <row r="34" spans="2:5" ht="16" x14ac:dyDescent="0.2">
      <c r="B34" s="7"/>
      <c r="C34" s="5"/>
      <c r="D34" s="5"/>
      <c r="E34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81EC-C517-6A4F-8CCF-47AF36C152B8}">
  <dimension ref="A1:F44"/>
  <sheetViews>
    <sheetView topLeftCell="C1" zoomScale="90" zoomScaleNormal="90" workbookViewId="0">
      <selection activeCell="U40" sqref="U40"/>
    </sheetView>
  </sheetViews>
  <sheetFormatPr baseColWidth="10" defaultColWidth="8.83203125" defaultRowHeight="15" x14ac:dyDescent="0.2"/>
  <cols>
    <col min="2" max="2" width="20.1640625" customWidth="1"/>
    <col min="3" max="3" width="14.83203125" bestFit="1" customWidth="1"/>
    <col min="4" max="4" width="18.83203125" customWidth="1"/>
    <col min="5" max="5" width="20.6640625" customWidth="1"/>
    <col min="6" max="6" width="19.1640625" customWidth="1"/>
  </cols>
  <sheetData>
    <row r="1" spans="1:6" ht="16" x14ac:dyDescent="0.2">
      <c r="C1" s="5"/>
      <c r="D1" s="5"/>
      <c r="E1" s="5"/>
      <c r="F1" s="5"/>
    </row>
    <row r="2" spans="1:6" ht="16" x14ac:dyDescent="0.2">
      <c r="A2" s="6"/>
      <c r="B2" s="7" t="s">
        <v>35</v>
      </c>
      <c r="C2" s="7">
        <v>2022</v>
      </c>
      <c r="D2" s="7">
        <v>230511</v>
      </c>
      <c r="E2" s="7" t="s">
        <v>14</v>
      </c>
      <c r="F2" s="7" t="s">
        <v>23</v>
      </c>
    </row>
    <row r="3" spans="1:6" ht="16" x14ac:dyDescent="0.2">
      <c r="B3" s="7" t="s">
        <v>16</v>
      </c>
      <c r="C3" s="5">
        <v>32396028</v>
      </c>
      <c r="D3" s="5">
        <v>19000000</v>
      </c>
      <c r="E3" s="5">
        <v>46201684</v>
      </c>
      <c r="F3">
        <v>48637440</v>
      </c>
    </row>
    <row r="4" spans="1:6" ht="16" x14ac:dyDescent="0.2">
      <c r="B4" s="7" t="s">
        <v>17</v>
      </c>
      <c r="C4" s="5"/>
      <c r="D4" s="5">
        <v>33000000</v>
      </c>
      <c r="E4" s="5">
        <v>24812542</v>
      </c>
    </row>
    <row r="5" spans="1:6" ht="16" x14ac:dyDescent="0.2">
      <c r="B5" s="7" t="s">
        <v>18</v>
      </c>
      <c r="C5" s="5"/>
      <c r="D5" s="5"/>
      <c r="E5" s="5">
        <v>28041820</v>
      </c>
    </row>
    <row r="6" spans="1:6" ht="16" x14ac:dyDescent="0.2">
      <c r="B6" s="7" t="s">
        <v>19</v>
      </c>
      <c r="C6" s="5"/>
      <c r="D6" s="5"/>
      <c r="E6" s="5">
        <v>33100872</v>
      </c>
    </row>
    <row r="7" spans="1:6" ht="16" x14ac:dyDescent="0.2">
      <c r="B7" s="7" t="s">
        <v>20</v>
      </c>
      <c r="C7" s="5"/>
      <c r="D7" s="5"/>
      <c r="E7" s="5">
        <v>32990776</v>
      </c>
    </row>
    <row r="8" spans="1:6" ht="16" x14ac:dyDescent="0.2">
      <c r="B8" s="7" t="s">
        <v>21</v>
      </c>
      <c r="F8">
        <v>40324380</v>
      </c>
    </row>
    <row r="9" spans="1:6" ht="16" x14ac:dyDescent="0.2">
      <c r="B9" s="7" t="s">
        <v>22</v>
      </c>
      <c r="F9">
        <v>48206636</v>
      </c>
    </row>
    <row r="10" spans="1:6" ht="16" x14ac:dyDescent="0.2">
      <c r="B10" s="7" t="s">
        <v>10</v>
      </c>
      <c r="C10" s="5">
        <v>2256</v>
      </c>
      <c r="D10" s="5">
        <v>44</v>
      </c>
      <c r="E10" s="5">
        <v>170</v>
      </c>
      <c r="F10">
        <v>289</v>
      </c>
    </row>
    <row r="12" spans="1:6" ht="16" x14ac:dyDescent="0.2">
      <c r="B12" s="7" t="s">
        <v>36</v>
      </c>
      <c r="C12" s="7">
        <v>2022</v>
      </c>
      <c r="D12" s="7">
        <v>230511</v>
      </c>
      <c r="E12" s="7" t="s">
        <v>14</v>
      </c>
      <c r="F12" s="7" t="s">
        <v>23</v>
      </c>
    </row>
    <row r="13" spans="1:6" ht="16" x14ac:dyDescent="0.2">
      <c r="B13" s="7" t="s">
        <v>16</v>
      </c>
      <c r="C13" s="5">
        <f>C3-C10</f>
        <v>32393772</v>
      </c>
      <c r="D13" s="5">
        <f>D3-D10</f>
        <v>18999956</v>
      </c>
      <c r="E13" s="5">
        <f>E3-E10</f>
        <v>46201514</v>
      </c>
      <c r="F13">
        <f>F3-F10</f>
        <v>48637151</v>
      </c>
    </row>
    <row r="14" spans="1:6" ht="16" x14ac:dyDescent="0.2">
      <c r="B14" s="7" t="s">
        <v>17</v>
      </c>
      <c r="C14" s="5"/>
      <c r="D14" s="5">
        <f>D4-D10</f>
        <v>32999956</v>
      </c>
      <c r="E14" s="5">
        <f>E4-E10</f>
        <v>24812372</v>
      </c>
    </row>
    <row r="15" spans="1:6" ht="16" x14ac:dyDescent="0.2">
      <c r="B15" s="7" t="s">
        <v>18</v>
      </c>
      <c r="C15" s="5"/>
      <c r="D15" s="5"/>
      <c r="E15" s="5">
        <f>E5-E10</f>
        <v>28041650</v>
      </c>
    </row>
    <row r="16" spans="1:6" ht="16" x14ac:dyDescent="0.2">
      <c r="B16" s="7" t="s">
        <v>19</v>
      </c>
      <c r="C16" s="5"/>
      <c r="D16" s="5"/>
      <c r="E16" s="5">
        <f>E6-E10</f>
        <v>33100702</v>
      </c>
    </row>
    <row r="17" spans="2:6" ht="16" x14ac:dyDescent="0.2">
      <c r="B17" s="7" t="s">
        <v>20</v>
      </c>
      <c r="C17" s="5"/>
      <c r="D17" s="5"/>
      <c r="E17" s="5">
        <f>E7-E10</f>
        <v>32990606</v>
      </c>
    </row>
    <row r="18" spans="2:6" ht="16" x14ac:dyDescent="0.2">
      <c r="B18" s="7" t="s">
        <v>21</v>
      </c>
      <c r="F18">
        <f>F8-F10</f>
        <v>40324091</v>
      </c>
    </row>
    <row r="19" spans="2:6" ht="16" x14ac:dyDescent="0.2">
      <c r="B19" s="7" t="s">
        <v>22</v>
      </c>
      <c r="F19">
        <f>F9-F10</f>
        <v>48206347</v>
      </c>
    </row>
    <row r="20" spans="2:6" ht="16" x14ac:dyDescent="0.2">
      <c r="B20" s="7" t="s">
        <v>10</v>
      </c>
      <c r="C20" s="5">
        <v>0</v>
      </c>
      <c r="D20" s="5">
        <v>0</v>
      </c>
      <c r="E20" s="5">
        <v>0</v>
      </c>
      <c r="F20">
        <v>0</v>
      </c>
    </row>
    <row r="22" spans="2:6" ht="16" x14ac:dyDescent="0.2">
      <c r="B22" s="7" t="s">
        <v>37</v>
      </c>
      <c r="C22" s="7">
        <v>2022</v>
      </c>
      <c r="D22" s="7" t="s">
        <v>48</v>
      </c>
      <c r="E22" s="7" t="s">
        <v>49</v>
      </c>
      <c r="F22" s="7" t="s">
        <v>50</v>
      </c>
    </row>
    <row r="23" spans="2:6" ht="16" x14ac:dyDescent="0.2">
      <c r="B23" s="7" t="s">
        <v>16</v>
      </c>
      <c r="C23" s="5">
        <f>C13</f>
        <v>32393772</v>
      </c>
      <c r="D23" s="5">
        <f>D13</f>
        <v>18999956</v>
      </c>
      <c r="E23" s="5">
        <f>E13</f>
        <v>46201514</v>
      </c>
      <c r="F23">
        <f>F13</f>
        <v>48637151</v>
      </c>
    </row>
    <row r="24" spans="2:6" ht="16" x14ac:dyDescent="0.2">
      <c r="B24" s="7" t="s">
        <v>45</v>
      </c>
      <c r="C24" s="5"/>
      <c r="D24" s="5">
        <f>D14</f>
        <v>32999956</v>
      </c>
      <c r="E24" s="5">
        <f>E14</f>
        <v>24812372</v>
      </c>
    </row>
    <row r="25" spans="2:6" ht="16" x14ac:dyDescent="0.2">
      <c r="B25" s="7" t="s">
        <v>46</v>
      </c>
      <c r="C25" s="5"/>
      <c r="D25" s="5"/>
      <c r="E25" s="5">
        <f>AVERAGE(E15:E17)</f>
        <v>31377652.666666668</v>
      </c>
    </row>
    <row r="26" spans="2:6" ht="16" x14ac:dyDescent="0.2">
      <c r="B26" s="7" t="s">
        <v>47</v>
      </c>
      <c r="F26">
        <f>AVERAGE(F18:F19)</f>
        <v>44265219</v>
      </c>
    </row>
    <row r="27" spans="2:6" ht="16" x14ac:dyDescent="0.2">
      <c r="B27" s="7"/>
      <c r="C27" s="5"/>
      <c r="D27" s="5"/>
      <c r="E27" s="5"/>
    </row>
    <row r="28" spans="2:6" ht="16" x14ac:dyDescent="0.2">
      <c r="B28" s="7" t="s">
        <v>41</v>
      </c>
      <c r="C28" s="7">
        <v>2022</v>
      </c>
      <c r="D28" s="7" t="s">
        <v>24</v>
      </c>
      <c r="E28" s="7" t="s">
        <v>25</v>
      </c>
      <c r="F28" s="7" t="s">
        <v>26</v>
      </c>
    </row>
    <row r="29" spans="2:6" ht="16" x14ac:dyDescent="0.2">
      <c r="B29" s="7" t="s">
        <v>16</v>
      </c>
      <c r="C29" s="5"/>
      <c r="D29" s="5"/>
      <c r="E29" s="5"/>
    </row>
    <row r="30" spans="2:6" ht="16" x14ac:dyDescent="0.2">
      <c r="B30" s="7" t="s">
        <v>42</v>
      </c>
      <c r="C30" s="5"/>
      <c r="D30" s="5"/>
      <c r="E30" s="5"/>
    </row>
    <row r="31" spans="2:6" ht="16" x14ac:dyDescent="0.2">
      <c r="B31" s="7" t="s">
        <v>43</v>
      </c>
      <c r="C31" s="5"/>
      <c r="D31" s="5"/>
      <c r="E31" s="5">
        <f>STDEV(E15:E17)</f>
        <v>2889587.4491541754</v>
      </c>
    </row>
    <row r="32" spans="2:6" ht="16" x14ac:dyDescent="0.2">
      <c r="B32" s="7" t="s">
        <v>44</v>
      </c>
      <c r="F32">
        <f>STDEV(F18:F19)</f>
        <v>5573596.668648351</v>
      </c>
    </row>
    <row r="35" spans="2:6" ht="16" x14ac:dyDescent="0.2">
      <c r="B35" s="9" t="s">
        <v>51</v>
      </c>
      <c r="C35" s="10" t="s">
        <v>5</v>
      </c>
      <c r="D35" s="10" t="s">
        <v>41</v>
      </c>
      <c r="E35" s="10"/>
      <c r="F35" s="8"/>
    </row>
    <row r="36" spans="2:6" x14ac:dyDescent="0.2">
      <c r="B36" t="s">
        <v>52</v>
      </c>
      <c r="C36">
        <v>18999956</v>
      </c>
    </row>
    <row r="37" spans="2:6" x14ac:dyDescent="0.2">
      <c r="B37" t="s">
        <v>55</v>
      </c>
      <c r="C37">
        <v>32999956</v>
      </c>
    </row>
    <row r="39" spans="2:6" x14ac:dyDescent="0.2">
      <c r="B39" t="s">
        <v>53</v>
      </c>
      <c r="C39">
        <v>46201514</v>
      </c>
    </row>
    <row r="40" spans="2:6" x14ac:dyDescent="0.2">
      <c r="B40" t="s">
        <v>56</v>
      </c>
      <c r="C40">
        <v>24812372</v>
      </c>
    </row>
    <row r="41" spans="2:6" x14ac:dyDescent="0.2">
      <c r="B41" t="s">
        <v>57</v>
      </c>
      <c r="C41">
        <v>31377652.666666668</v>
      </c>
      <c r="D41">
        <v>2889587.4491541754</v>
      </c>
    </row>
    <row r="43" spans="2:6" x14ac:dyDescent="0.2">
      <c r="B43" t="s">
        <v>54</v>
      </c>
      <c r="C43">
        <v>48637151</v>
      </c>
    </row>
    <row r="44" spans="2:6" x14ac:dyDescent="0.2">
      <c r="B44" t="s">
        <v>58</v>
      </c>
      <c r="C44">
        <v>44265219</v>
      </c>
      <c r="D44">
        <v>5573596.668648351</v>
      </c>
    </row>
  </sheetData>
  <phoneticPr fontId="2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Data</vt:lpstr>
      <vt:lpstr>Processed Data</vt:lpstr>
      <vt:lpstr>Data Comparison</vt:lpstr>
      <vt:lpstr>Revised Chart</vt:lpstr>
      <vt:lpstr>Revised Chart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Moore</dc:creator>
  <cp:lastModifiedBy>Benjamin Moore</cp:lastModifiedBy>
  <dcterms:created xsi:type="dcterms:W3CDTF">2023-06-16T15:23:39Z</dcterms:created>
  <dcterms:modified xsi:type="dcterms:W3CDTF">2024-11-06T18:31:01Z</dcterms:modified>
</cp:coreProperties>
</file>